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mblingstate-my.sharepoint.com/personal/creditj_gram_edu/Documents/FY 2025-26/FY 2025-26 GSU's Official Budget Request/"/>
    </mc:Choice>
  </mc:AlternateContent>
  <xr:revisionPtr revIDLastSave="0" documentId="8_{C8D90F0C-9174-40B2-8C3B-1E7F237B2CC2}" xr6:coauthVersionLast="36" xr6:coauthVersionMax="36" xr10:uidLastSave="{00000000-0000-0000-0000-000000000000}"/>
  <bookViews>
    <workbookView xWindow="0" yWindow="0" windowWidth="28800" windowHeight="9525" xr2:uid="{984A55A2-60AF-4F2C-8F24-9C010AF78714}"/>
  </bookViews>
  <sheets>
    <sheet name="BOR 8 " sheetId="1" r:id="rId1"/>
  </sheets>
  <externalReferences>
    <externalReference r:id="rId2"/>
  </externalReferences>
  <definedNames>
    <definedName name="_BA7">#REF!</definedName>
    <definedName name="_BOR10">#REF!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_xlnm.Database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 8 '!$B$1:$J$83</definedName>
    <definedName name="_xlnm.Print_Area">#REF!</definedName>
    <definedName name="Print_Area_MI">#REF!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  <definedName name="Z_8D4C6FF5_D013_4121_A97C_438970EE64E0_.wvu.PrintArea" localSheetId="0" hidden="1">'BOR 8 '!$A$1:$K$57</definedName>
    <definedName name="Z_8D4C6FF5_D013_4121_A97C_438970EE64E0_.wvu.Rows" localSheetId="0" hidden="1">'BOR 8 '!$45:$45</definedName>
    <definedName name="Z_E542E538_BB9B_4CEC_A368_4B07C5256556_.wvu.PrintArea" localSheetId="0" hidden="1">'BOR 8 '!$A$1:$K$57</definedName>
    <definedName name="Z_E542E538_BB9B_4CEC_A368_4B07C5256556_.wvu.Rows" localSheetId="0" hidden="1">'BOR 8 '!$45:$45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0" i="1" l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F71" i="1"/>
  <c r="F81" i="1" s="1"/>
  <c r="F83" i="1" s="1"/>
  <c r="E71" i="1"/>
  <c r="E81" i="1" s="1"/>
  <c r="E83" i="1" s="1"/>
  <c r="D71" i="1"/>
  <c r="D81" i="1" s="1"/>
  <c r="D83" i="1" s="1"/>
  <c r="C71" i="1"/>
  <c r="C81" i="1" s="1"/>
  <c r="C83" i="1" s="1"/>
  <c r="H70" i="1"/>
  <c r="G70" i="1"/>
  <c r="H69" i="1"/>
  <c r="H71" i="1" s="1"/>
  <c r="G69" i="1"/>
  <c r="G71" i="1" s="1"/>
  <c r="H68" i="1"/>
  <c r="G68" i="1"/>
  <c r="H65" i="1"/>
  <c r="G65" i="1"/>
  <c r="H64" i="1"/>
  <c r="G64" i="1"/>
  <c r="F64" i="1"/>
  <c r="E64" i="1"/>
  <c r="D64" i="1"/>
  <c r="C64" i="1"/>
  <c r="G53" i="1"/>
  <c r="G55" i="1" s="1"/>
  <c r="F53" i="1"/>
  <c r="F55" i="1" s="1"/>
  <c r="E53" i="1"/>
  <c r="E55" i="1" s="1"/>
  <c r="J43" i="1"/>
  <c r="J53" i="1" s="1"/>
  <c r="J55" i="1" s="1"/>
  <c r="I43" i="1"/>
  <c r="I53" i="1" s="1"/>
  <c r="I55" i="1" s="1"/>
  <c r="H43" i="1"/>
  <c r="H53" i="1" s="1"/>
  <c r="H55" i="1" s="1"/>
  <c r="G43" i="1"/>
  <c r="F43" i="1"/>
  <c r="E43" i="1"/>
  <c r="D43" i="1"/>
  <c r="D53" i="1" s="1"/>
  <c r="D55" i="1" s="1"/>
  <c r="C43" i="1"/>
  <c r="C53" i="1" s="1"/>
  <c r="C55" i="1" s="1"/>
  <c r="J36" i="1"/>
  <c r="I36" i="1"/>
  <c r="H36" i="1"/>
  <c r="G36" i="1"/>
  <c r="F36" i="1"/>
  <c r="E36" i="1"/>
  <c r="D36" i="1"/>
  <c r="C36" i="1"/>
  <c r="G27" i="1"/>
  <c r="H25" i="1"/>
  <c r="H27" i="1" s="1"/>
  <c r="G25" i="1"/>
  <c r="C25" i="1"/>
  <c r="C27" i="1" s="1"/>
  <c r="J15" i="1"/>
  <c r="J25" i="1" s="1"/>
  <c r="J27" i="1" s="1"/>
  <c r="I15" i="1"/>
  <c r="I25" i="1" s="1"/>
  <c r="I27" i="1" s="1"/>
  <c r="H15" i="1"/>
  <c r="G15" i="1"/>
  <c r="F15" i="1"/>
  <c r="F25" i="1" s="1"/>
  <c r="F27" i="1" s="1"/>
  <c r="E15" i="1"/>
  <c r="E25" i="1" s="1"/>
  <c r="E27" i="1" s="1"/>
  <c r="D15" i="1"/>
  <c r="D25" i="1" s="1"/>
  <c r="C15" i="1"/>
  <c r="J8" i="1"/>
  <c r="I8" i="1"/>
  <c r="H8" i="1"/>
  <c r="G8" i="1"/>
  <c r="F8" i="1"/>
  <c r="E8" i="1"/>
  <c r="D27" i="1" l="1"/>
  <c r="H81" i="1"/>
  <c r="H83" i="1" s="1"/>
  <c r="G81" i="1"/>
  <c r="G83" i="1" s="1"/>
</calcChain>
</file>

<file path=xl/sharedStrings.xml><?xml version="1.0" encoding="utf-8"?>
<sst xmlns="http://schemas.openxmlformats.org/spreadsheetml/2006/main" count="147" uniqueCount="55">
  <si>
    <t xml:space="preserve">             </t>
  </si>
  <si>
    <t>Board of Regents</t>
  </si>
  <si>
    <t>Form BOR-8</t>
  </si>
  <si>
    <t>Institution:     Grambling State University</t>
  </si>
  <si>
    <t>Grambling State University</t>
  </si>
  <si>
    <t>Auxiliary Enterprise Operations</t>
  </si>
  <si>
    <t>Actual</t>
  </si>
  <si>
    <t>Budgeted</t>
  </si>
  <si>
    <t>202-1131</t>
  </si>
  <si>
    <t>205-1130</t>
  </si>
  <si>
    <t xml:space="preserve"> 208-1321/1324</t>
  </si>
  <si>
    <t xml:space="preserve">  </t>
  </si>
  <si>
    <t xml:space="preserve">Student </t>
  </si>
  <si>
    <t>Student</t>
  </si>
  <si>
    <t xml:space="preserve">Total </t>
  </si>
  <si>
    <t>Cafeterias</t>
  </si>
  <si>
    <t>Bookstore</t>
  </si>
  <si>
    <t>Center</t>
  </si>
  <si>
    <t>Dormitories</t>
  </si>
  <si>
    <t>2024-25</t>
  </si>
  <si>
    <t>2025-26</t>
  </si>
  <si>
    <t>Revenues</t>
  </si>
  <si>
    <t>Expenditures</t>
  </si>
  <si>
    <t xml:space="preserve">  Salaries</t>
  </si>
  <si>
    <t xml:space="preserve">  Other Compensation</t>
  </si>
  <si>
    <t xml:space="preserve">  Related Benefits</t>
  </si>
  <si>
    <t xml:space="preserve">  Total Personal Services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</si>
  <si>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</si>
  <si>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</si>
  <si>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</si>
  <si>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</si>
  <si>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</si>
  <si>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</si>
  <si>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</si>
  <si>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</si>
  <si>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</si>
  <si>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Total Expenditures</t>
  </si>
  <si>
    <t>Revenues in Excess of Expenditures</t>
  </si>
  <si>
    <t>Institution:</t>
  </si>
  <si>
    <t>206-1305</t>
  </si>
  <si>
    <t>207-1304</t>
  </si>
  <si>
    <t>210-1135</t>
  </si>
  <si>
    <t>211-1129</t>
  </si>
  <si>
    <t xml:space="preserve">Food </t>
  </si>
  <si>
    <t>Auxiliary</t>
  </si>
  <si>
    <t>Intramural</t>
  </si>
  <si>
    <t>Health</t>
  </si>
  <si>
    <t>Court</t>
  </si>
  <si>
    <t>Services</t>
  </si>
  <si>
    <t>212-1133</t>
  </si>
  <si>
    <t>215-1136</t>
  </si>
  <si>
    <t xml:space="preserve">Grand </t>
  </si>
  <si>
    <t>Mailroom</t>
  </si>
  <si>
    <t>Tiger 1 Card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</si>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</sst>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409]#,##0"/>
    <numFmt numFmtId="165" formatCode="[$$-409]#,##0_);\([$$-409]#,##0\)"/>
    <numFmt numFmtId="166" formatCode="[$$-409]#,##0.00"/>
  </numFmts>
  <fonts count="10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u/>
      <sz val="14"/>
      <name val="Arial"/>
      <family val="2"/>
    </font>
    <font>
      <b/>
      <u/>
      <sz val="14"/>
      <name val="Arial"/>
      <family val="2"/>
    </font>
    <font>
      <sz val="1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3" fillId="0" borderId="0" xfId="0" quotePrefix="1" applyFont="1" applyAlignment="1">
      <alignment horizontal="left" vertical="center" textRotation="180" wrapText="1"/>
    </xf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0" fontId="3" fillId="0" borderId="0" xfId="0" applyFont="1" applyAlignment="1">
      <alignment horizontal="left" vertical="center" textRotation="180" wrapText="1"/>
    </xf>
    <xf numFmtId="3" fontId="4" fillId="0" borderId="0" xfId="0" quotePrefix="1" applyNumberFormat="1" applyFont="1" applyAlignment="1">
      <alignment horizontal="left"/>
    </xf>
    <xf numFmtId="3" fontId="6" fillId="0" borderId="0" xfId="0" applyNumberFormat="1" applyFont="1"/>
    <xf numFmtId="3" fontId="7" fillId="0" borderId="0" xfId="0" applyNumberFormat="1" applyFont="1"/>
    <xf numFmtId="3" fontId="4" fillId="0" borderId="1" xfId="0" applyNumberFormat="1" applyFont="1" applyBorder="1"/>
    <xf numFmtId="3" fontId="5" fillId="0" borderId="1" xfId="0" applyNumberFormat="1" applyFont="1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0" fillId="0" borderId="7" xfId="0" applyBorder="1"/>
    <xf numFmtId="0" fontId="9" fillId="0" borderId="8" xfId="0" applyFont="1" applyBorder="1" applyAlignment="1">
      <alignment horizontal="center"/>
    </xf>
    <xf numFmtId="0" fontId="0" fillId="0" borderId="9" xfId="0" applyBorder="1"/>
    <xf numFmtId="0" fontId="9" fillId="0" borderId="8" xfId="0" quotePrefix="1" applyFont="1" applyBorder="1" applyAlignment="1">
      <alignment horizontal="center"/>
    </xf>
    <xf numFmtId="0" fontId="9" fillId="0" borderId="10" xfId="0" applyFont="1" applyBorder="1"/>
    <xf numFmtId="164" fontId="2" fillId="0" borderId="10" xfId="1" applyNumberFormat="1" applyFont="1" applyBorder="1"/>
    <xf numFmtId="0" fontId="0" fillId="0" borderId="10" xfId="0" applyBorder="1"/>
    <xf numFmtId="0" fontId="2" fillId="0" borderId="10" xfId="1" applyFont="1" applyBorder="1"/>
    <xf numFmtId="0" fontId="9" fillId="0" borderId="8" xfId="0" applyFont="1" applyBorder="1"/>
    <xf numFmtId="0" fontId="2" fillId="0" borderId="8" xfId="1" applyFont="1" applyBorder="1"/>
    <xf numFmtId="0" fontId="0" fillId="0" borderId="8" xfId="0" applyBorder="1"/>
    <xf numFmtId="164" fontId="2" fillId="0" borderId="8" xfId="1" applyNumberFormat="1" applyFont="1" applyBorder="1"/>
    <xf numFmtId="165" fontId="2" fillId="0" borderId="10" xfId="1" applyNumberFormat="1" applyFont="1" applyBorder="1"/>
    <xf numFmtId="165" fontId="2" fillId="0" borderId="10" xfId="1" applyNumberFormat="1" applyFont="1" applyFill="1" applyBorder="1"/>
    <xf numFmtId="164" fontId="2" fillId="0" borderId="10" xfId="1" applyNumberFormat="1" applyFont="1" applyFill="1" applyBorder="1"/>
    <xf numFmtId="0" fontId="9" fillId="0" borderId="11" xfId="0" applyFont="1" applyBorder="1"/>
    <xf numFmtId="164" fontId="2" fillId="0" borderId="11" xfId="1" applyNumberFormat="1" applyFont="1" applyBorder="1"/>
    <xf numFmtId="0" fontId="0" fillId="0" borderId="12" xfId="0" applyBorder="1"/>
    <xf numFmtId="164" fontId="5" fillId="0" borderId="0" xfId="0" applyNumberFormat="1" applyFont="1"/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4" xfId="0" applyFont="1" applyBorder="1"/>
    <xf numFmtId="164" fontId="2" fillId="0" borderId="13" xfId="1" applyNumberFormat="1" applyFont="1" applyBorder="1"/>
    <xf numFmtId="0" fontId="0" fillId="0" borderId="14" xfId="0" applyBorder="1"/>
    <xf numFmtId="0" fontId="2" fillId="0" borderId="14" xfId="1" applyFont="1" applyBorder="1"/>
    <xf numFmtId="0" fontId="9" fillId="0" borderId="3" xfId="0" applyFont="1" applyBorder="1"/>
    <xf numFmtId="0" fontId="2" fillId="0" borderId="3" xfId="1" applyFont="1" applyBorder="1"/>
    <xf numFmtId="164" fontId="2" fillId="0" borderId="3" xfId="1" applyNumberFormat="1" applyFont="1" applyBorder="1"/>
    <xf numFmtId="164" fontId="2" fillId="0" borderId="14" xfId="1" applyNumberFormat="1" applyFont="1" applyBorder="1"/>
    <xf numFmtId="0" fontId="9" fillId="0" borderId="14" xfId="0" applyFont="1" applyBorder="1"/>
    <xf numFmtId="0" fontId="9" fillId="0" borderId="15" xfId="0" applyFont="1" applyBorder="1"/>
    <xf numFmtId="164" fontId="2" fillId="0" borderId="15" xfId="1" applyNumberFormat="1" applyFont="1" applyBorder="1"/>
    <xf numFmtId="0" fontId="9" fillId="0" borderId="16" xfId="0" applyFont="1" applyBorder="1" applyAlignment="1">
      <alignment horizontal="center"/>
    </xf>
    <xf numFmtId="0" fontId="9" fillId="0" borderId="11" xfId="0" quotePrefix="1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7" xfId="0" applyFont="1" applyBorder="1"/>
    <xf numFmtId="164" fontId="0" fillId="0" borderId="18" xfId="0" applyNumberFormat="1" applyBorder="1"/>
    <xf numFmtId="166" fontId="0" fillId="0" borderId="0" xfId="0" applyNumberFormat="1"/>
    <xf numFmtId="164" fontId="0" fillId="0" borderId="10" xfId="0" applyNumberFormat="1" applyBorder="1"/>
    <xf numFmtId="0" fontId="0" fillId="0" borderId="19" xfId="0" applyBorder="1"/>
    <xf numFmtId="164" fontId="0" fillId="0" borderId="6" xfId="0" applyNumberFormat="1" applyBorder="1"/>
    <xf numFmtId="164" fontId="0" fillId="0" borderId="11" xfId="0" applyNumberFormat="1" applyBorder="1"/>
    <xf numFmtId="164" fontId="0" fillId="0" borderId="20" xfId="0" applyNumberFormat="1" applyBorder="1"/>
    <xf numFmtId="164" fontId="0" fillId="0" borderId="19" xfId="0" applyNumberFormat="1" applyBorder="1"/>
    <xf numFmtId="164" fontId="0" fillId="0" borderId="21" xfId="0" applyNumberFormat="1" applyBorder="1"/>
  </cellXfs>
  <cellStyles count="2">
    <cellStyle name="Normal" xfId="0" builtinId="0"/>
    <cellStyle name="Normal 2" xfId="1" xr:uid="{13785ECC-102D-44C1-A55A-07B2F19CD6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SU's%20FY%202025-26%20Oper%20Budget%20Submission%20-%20B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bl Contents"/>
      <sheetName val="Affadavit-Excel"/>
      <sheetName val="BOR1-old"/>
      <sheetName val="BOR 2-old"/>
      <sheetName val="BOR 3 - Budget"/>
      <sheetName val="BOR 3 - Actual - Old"/>
      <sheetName val="Affidavit2"/>
      <sheetName val="Affidavit"/>
      <sheetName val="Org Chart"/>
      <sheetName val="BOR-1"/>
      <sheetName val="BOR-2"/>
      <sheetName val="BOR-3 Budgeted"/>
      <sheetName val="BOR-3 Actual"/>
      <sheetName val="BOR-3A Other Rev"/>
      <sheetName val="BOR 4 Sum of Function Cost"/>
      <sheetName val="BOR4aInst"/>
      <sheetName val="BOR 4a Research"/>
      <sheetName val="BOR 4a Acad Suprt"/>
      <sheetName val="BOR 4a Student Services"/>
      <sheetName val="BOR 4a Inst Spt"/>
      <sheetName val="BOR 4a Scholar"/>
      <sheetName val="BOR 4a O&amp;M"/>
      <sheetName val="BOR 4 Tran"/>
      <sheetName val="BOR 4a Athletic Tran"/>
      <sheetName val="BOR5"/>
      <sheetName val="BOR-5A"/>
      <sheetName val="BOR-6"/>
      <sheetName val="BOR7"/>
      <sheetName val="BOR 8 "/>
      <sheetName val="BOR-10"/>
      <sheetName val="BOR12"/>
      <sheetName val="BOR-13"/>
      <sheetName val="BOR-13A #1"/>
      <sheetName val="BOR-13A #2"/>
      <sheetName val="BOR-13A #3"/>
      <sheetName val="BOR-13A #4"/>
      <sheetName val="BOR-13A #5"/>
      <sheetName val="BOR 13B"/>
      <sheetName val="BOR15"/>
      <sheetName val="ATH-1 Actual"/>
      <sheetName val="ATH-1 24-25 Bgt"/>
      <sheetName val="ATH-1 25-26 Bgt"/>
      <sheetName val="ATH-2-Actual"/>
      <sheetName val="ATH-2 24-25 Bgt"/>
      <sheetName val="ATH-2 25-26 Bgt"/>
      <sheetName val="BORATH3 2024-25"/>
      <sheetName val="BORATH3 2025-2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9AFB2-764C-4CC4-BD38-21AD7C11B0FD}">
  <dimension ref="A1:J83"/>
  <sheetViews>
    <sheetView tabSelected="1" showOutlineSymbols="0" zoomScale="85" zoomScaleNormal="85" workbookViewId="0">
      <selection activeCell="L5" sqref="L5"/>
    </sheetView>
  </sheetViews>
  <sheetFormatPr defaultColWidth="9.6640625" defaultRowHeight="15" x14ac:dyDescent="0.2"/>
  <cols>
    <col min="1" max="1" width="5.6640625" customWidth="1"/>
    <col min="2" max="2" width="41.6640625" customWidth="1"/>
    <col min="3" max="3" width="11.44140625" customWidth="1"/>
    <col min="4" max="4" width="11.6640625" customWidth="1"/>
    <col min="5" max="5" width="12.44140625" customWidth="1"/>
    <col min="6" max="6" width="12.33203125" customWidth="1"/>
    <col min="7" max="8" width="12.6640625" customWidth="1"/>
    <col min="9" max="9" width="11.77734375" bestFit="1" customWidth="1"/>
    <col min="10" max="10" width="12.44140625" customWidth="1"/>
    <col min="11" max="11" width="1.77734375" customWidth="1"/>
    <col min="12" max="12" width="10.33203125" bestFit="1" customWidth="1"/>
    <col min="13" max="13" width="11" bestFit="1" customWidth="1"/>
    <col min="14" max="14" width="10.33203125" bestFit="1" customWidth="1"/>
  </cols>
  <sheetData>
    <row r="1" spans="1:10" ht="18" customHeight="1" x14ac:dyDescent="0.25">
      <c r="A1" s="1" t="s">
        <v>0</v>
      </c>
      <c r="B1" s="2" t="s">
        <v>1</v>
      </c>
      <c r="C1" s="3"/>
      <c r="D1" s="3"/>
      <c r="E1" s="3"/>
      <c r="F1" s="3"/>
      <c r="G1" s="4"/>
      <c r="H1" s="4"/>
      <c r="I1" s="3"/>
      <c r="J1" s="3"/>
    </row>
    <row r="2" spans="1:10" ht="18" x14ac:dyDescent="0.25">
      <c r="A2" s="5"/>
      <c r="B2" s="2" t="s">
        <v>2</v>
      </c>
      <c r="C2" s="3"/>
      <c r="D2" s="6" t="s">
        <v>3</v>
      </c>
      <c r="E2" s="7" t="s">
        <v>4</v>
      </c>
      <c r="G2" s="7"/>
      <c r="H2" s="8"/>
      <c r="I2" s="3"/>
      <c r="J2" s="3"/>
    </row>
    <row r="3" spans="1:10" ht="18.75" thickBot="1" x14ac:dyDescent="0.3">
      <c r="A3" s="5"/>
      <c r="B3" s="9" t="s">
        <v>5</v>
      </c>
      <c r="C3" s="10"/>
      <c r="D3" s="10"/>
      <c r="E3" s="10"/>
      <c r="F3" s="10"/>
      <c r="G3" s="10"/>
      <c r="H3" s="10"/>
      <c r="I3" s="10"/>
      <c r="J3" s="10"/>
    </row>
    <row r="4" spans="1:10" ht="15.75" thickTop="1" x14ac:dyDescent="0.2">
      <c r="A4" s="5"/>
      <c r="B4" s="11"/>
      <c r="C4" s="12" t="s">
        <v>6</v>
      </c>
      <c r="D4" s="12" t="s">
        <v>7</v>
      </c>
      <c r="E4" s="12" t="s">
        <v>6</v>
      </c>
      <c r="F4" s="12" t="s">
        <v>7</v>
      </c>
      <c r="G4" s="12" t="s">
        <v>6</v>
      </c>
      <c r="H4" s="12" t="s">
        <v>7</v>
      </c>
      <c r="I4" s="12" t="s">
        <v>6</v>
      </c>
      <c r="J4" s="12" t="s">
        <v>7</v>
      </c>
    </row>
    <row r="5" spans="1:10" x14ac:dyDescent="0.2">
      <c r="A5" s="5"/>
      <c r="B5" s="13"/>
      <c r="C5" s="14" t="s">
        <v>8</v>
      </c>
      <c r="D5" s="14" t="s">
        <v>8</v>
      </c>
      <c r="E5" s="14" t="s">
        <v>9</v>
      </c>
      <c r="F5" s="14" t="s">
        <v>9</v>
      </c>
      <c r="G5" s="15" t="s">
        <v>10</v>
      </c>
      <c r="H5" s="15" t="s">
        <v>10</v>
      </c>
      <c r="I5" s="16">
        <v>201</v>
      </c>
      <c r="J5" s="16">
        <v>201</v>
      </c>
    </row>
    <row r="6" spans="1:10" ht="15.75" x14ac:dyDescent="0.25">
      <c r="A6" s="5"/>
      <c r="B6" s="13"/>
      <c r="C6" s="13" t="s">
        <v>11</v>
      </c>
      <c r="D6" s="13"/>
      <c r="E6" s="13" t="s">
        <v>11</v>
      </c>
      <c r="F6" s="13"/>
      <c r="G6" s="17" t="s">
        <v>12</v>
      </c>
      <c r="H6" s="17" t="s">
        <v>13</v>
      </c>
      <c r="I6" s="17" t="s">
        <v>14</v>
      </c>
      <c r="J6" s="18" t="s">
        <v>14</v>
      </c>
    </row>
    <row r="7" spans="1:10" ht="15.75" x14ac:dyDescent="0.25">
      <c r="A7" s="5"/>
      <c r="B7" s="19"/>
      <c r="C7" s="17" t="s">
        <v>15</v>
      </c>
      <c r="D7" s="17" t="s">
        <v>15</v>
      </c>
      <c r="E7" s="17" t="s">
        <v>16</v>
      </c>
      <c r="F7" s="20" t="s">
        <v>16</v>
      </c>
      <c r="G7" s="17" t="s">
        <v>17</v>
      </c>
      <c r="H7" s="17" t="s">
        <v>17</v>
      </c>
      <c r="I7" s="17" t="s">
        <v>18</v>
      </c>
      <c r="J7" s="18" t="s">
        <v>18</v>
      </c>
    </row>
    <row r="8" spans="1:10" ht="15.75" x14ac:dyDescent="0.25">
      <c r="A8" s="5"/>
      <c r="B8" s="21"/>
      <c r="C8" s="20" t="s">
        <v>19</v>
      </c>
      <c r="D8" s="20" t="s">
        <v>20</v>
      </c>
      <c r="E8" s="22" t="str">
        <f>+C8</f>
        <v>2024-25</v>
      </c>
      <c r="F8" s="20" t="str">
        <f>+D8</f>
        <v>2025-26</v>
      </c>
      <c r="G8" s="22" t="str">
        <f>+C8</f>
        <v>2024-25</v>
      </c>
      <c r="H8" s="20" t="str">
        <f>+D8</f>
        <v>2025-26</v>
      </c>
      <c r="I8" s="22" t="str">
        <f>+C8</f>
        <v>2024-25</v>
      </c>
      <c r="J8" s="20" t="str">
        <f>+D8</f>
        <v>2025-26</v>
      </c>
    </row>
    <row r="9" spans="1:10" ht="15.75" x14ac:dyDescent="0.25">
      <c r="A9" s="5"/>
      <c r="B9" s="23" t="s">
        <v>21</v>
      </c>
      <c r="C9" s="24">
        <v>11258990.949999999</v>
      </c>
      <c r="D9" s="24">
        <v>14658256</v>
      </c>
      <c r="E9" s="24">
        <v>239134.04</v>
      </c>
      <c r="F9" s="24">
        <v>240000</v>
      </c>
      <c r="G9" s="24">
        <v>833080.1</v>
      </c>
      <c r="H9" s="24">
        <v>859465</v>
      </c>
      <c r="I9" s="24">
        <v>12862815.02</v>
      </c>
      <c r="J9" s="24">
        <v>14639819</v>
      </c>
    </row>
    <row r="10" spans="1:10" ht="9.75" customHeight="1" x14ac:dyDescent="0.2">
      <c r="A10" s="5"/>
      <c r="B10" s="25"/>
      <c r="C10" s="26"/>
      <c r="D10" s="26"/>
      <c r="E10" s="26"/>
      <c r="F10" s="26"/>
      <c r="G10" s="26"/>
      <c r="H10" s="26"/>
      <c r="I10" s="26"/>
      <c r="J10" s="26"/>
    </row>
    <row r="11" spans="1:10" ht="15.75" x14ac:dyDescent="0.25">
      <c r="A11" s="5"/>
      <c r="B11" s="27" t="s">
        <v>22</v>
      </c>
      <c r="C11" s="28"/>
      <c r="D11" s="28"/>
      <c r="E11" s="28"/>
      <c r="F11" s="28"/>
      <c r="G11" s="28"/>
      <c r="H11" s="28"/>
      <c r="I11" s="28"/>
      <c r="J11" s="28"/>
    </row>
    <row r="12" spans="1:10" x14ac:dyDescent="0.2">
      <c r="A12" s="5"/>
      <c r="B12" s="29" t="s">
        <v>23</v>
      </c>
      <c r="C12" s="30">
        <v>29832.14</v>
      </c>
      <c r="D12" s="30">
        <v>29269</v>
      </c>
      <c r="E12" s="30"/>
      <c r="F12" s="30"/>
      <c r="G12" s="30">
        <v>257965.17</v>
      </c>
      <c r="H12" s="30">
        <v>257622</v>
      </c>
      <c r="I12" s="30">
        <v>1643059</v>
      </c>
      <c r="J12" s="30">
        <v>2170253</v>
      </c>
    </row>
    <row r="13" spans="1:10" x14ac:dyDescent="0.2">
      <c r="A13" s="5"/>
      <c r="B13" s="25" t="s">
        <v>24</v>
      </c>
      <c r="C13" s="24"/>
      <c r="D13" s="24"/>
      <c r="E13" s="24"/>
      <c r="F13" s="24"/>
      <c r="G13" s="24">
        <v>8500</v>
      </c>
      <c r="H13" s="24"/>
      <c r="I13" s="24">
        <v>197584.49</v>
      </c>
      <c r="J13" s="24">
        <v>197100</v>
      </c>
    </row>
    <row r="14" spans="1:10" x14ac:dyDescent="0.2">
      <c r="A14" s="5"/>
      <c r="B14" s="25" t="s">
        <v>25</v>
      </c>
      <c r="C14" s="24">
        <v>429.67</v>
      </c>
      <c r="D14" s="24">
        <v>10537</v>
      </c>
      <c r="E14" s="24"/>
      <c r="F14" s="24"/>
      <c r="G14" s="24">
        <v>91737.600000000006</v>
      </c>
      <c r="H14" s="24">
        <v>92744</v>
      </c>
      <c r="I14" s="24">
        <v>559353.30000000005</v>
      </c>
      <c r="J14" s="24">
        <v>781291</v>
      </c>
    </row>
    <row r="15" spans="1:10" ht="15.75" x14ac:dyDescent="0.25">
      <c r="A15" s="5"/>
      <c r="B15" s="23" t="s">
        <v>26</v>
      </c>
      <c r="C15" s="24">
        <f t="shared" ref="C15:D15" si="0">SUM(C12:C14)</f>
        <v>30261.809999999998</v>
      </c>
      <c r="D15" s="24">
        <f t="shared" si="0"/>
        <v>39806</v>
      </c>
      <c r="E15" s="24">
        <f t="shared" ref="E15:J15" si="1">SUM(E12:E14)</f>
        <v>0</v>
      </c>
      <c r="F15" s="24">
        <f t="shared" si="1"/>
        <v>0</v>
      </c>
      <c r="G15" s="24">
        <f t="shared" si="1"/>
        <v>358202.77</v>
      </c>
      <c r="H15" s="24">
        <f t="shared" si="1"/>
        <v>350366</v>
      </c>
      <c r="I15" s="24">
        <f t="shared" si="1"/>
        <v>2399996.79</v>
      </c>
      <c r="J15" s="24">
        <f t="shared" si="1"/>
        <v>3148644</v>
      </c>
    </row>
    <row r="16" spans="1:10" x14ac:dyDescent="0.2">
      <c r="A16" s="5"/>
      <c r="B16" s="25" t="s">
        <v>27</v>
      </c>
      <c r="C16" s="24">
        <v>3024.43</v>
      </c>
      <c r="D16" s="24"/>
      <c r="E16" s="24"/>
      <c r="F16" s="24"/>
      <c r="G16" s="24">
        <v>118978.87</v>
      </c>
      <c r="H16" s="24">
        <v>95000</v>
      </c>
      <c r="I16" s="24">
        <v>12361.35</v>
      </c>
      <c r="J16" s="24">
        <v>18363</v>
      </c>
    </row>
    <row r="17" spans="1:10" x14ac:dyDescent="0.2">
      <c r="A17" s="5"/>
      <c r="B17" s="25" t="s">
        <v>28</v>
      </c>
      <c r="C17" s="24">
        <v>286194.12</v>
      </c>
      <c r="D17" s="24">
        <v>255000</v>
      </c>
      <c r="E17" s="24">
        <v>111461.63</v>
      </c>
      <c r="F17" s="24">
        <v>100000</v>
      </c>
      <c r="G17" s="24">
        <v>140124.78</v>
      </c>
      <c r="H17" s="24">
        <v>138651</v>
      </c>
      <c r="I17" s="24">
        <v>4741680.24</v>
      </c>
      <c r="J17" s="24">
        <v>4589290</v>
      </c>
    </row>
    <row r="18" spans="1:10" x14ac:dyDescent="0.2">
      <c r="A18" s="5"/>
      <c r="B18" s="25" t="s">
        <v>29</v>
      </c>
      <c r="C18" s="24">
        <v>144153.70000000001</v>
      </c>
      <c r="D18" s="24">
        <v>150000</v>
      </c>
      <c r="E18" s="24">
        <v>3999.99</v>
      </c>
      <c r="F18" s="24">
        <v>20000</v>
      </c>
      <c r="G18" s="24">
        <v>65048.42</v>
      </c>
      <c r="H18" s="24">
        <v>55400</v>
      </c>
      <c r="I18" s="24">
        <v>634190.26</v>
      </c>
      <c r="J18" s="24">
        <v>431387</v>
      </c>
    </row>
    <row r="19" spans="1:10" hidden="1" x14ac:dyDescent="0.2">
      <c r="A19" s="5"/>
      <c r="B19" s="25" t="s">
        <v>30</v>
      </c>
      <c r="C19" s="24"/>
      <c r="D19" s="24"/>
      <c r="E19" s="24"/>
      <c r="F19" s="24"/>
      <c r="G19" s="24"/>
      <c r="H19" s="24"/>
      <c r="I19" s="24"/>
      <c r="J19" s="24"/>
    </row>
    <row r="20" spans="1:10" x14ac:dyDescent="0.2">
      <c r="A20" s="5"/>
      <c r="B20" s="25" t="s">
        <v>31</v>
      </c>
      <c r="C20" s="24">
        <v>10364281.17</v>
      </c>
      <c r="D20" s="24">
        <v>12939082</v>
      </c>
      <c r="E20" s="24"/>
      <c r="F20" s="24"/>
      <c r="G20" s="24">
        <v>85128.6</v>
      </c>
      <c r="H20" s="24">
        <v>105452</v>
      </c>
      <c r="I20" s="24">
        <v>369129.17</v>
      </c>
      <c r="J20" s="24">
        <v>631775</v>
      </c>
    </row>
    <row r="21" spans="1:10" x14ac:dyDescent="0.2">
      <c r="A21" s="5"/>
      <c r="B21" s="25" t="s">
        <v>32</v>
      </c>
      <c r="C21" s="24">
        <v>8100</v>
      </c>
      <c r="D21" s="24">
        <v>1274368</v>
      </c>
      <c r="E21" s="24"/>
      <c r="F21" s="24"/>
      <c r="G21" s="24">
        <v>8796</v>
      </c>
      <c r="H21" s="24">
        <v>15500</v>
      </c>
      <c r="I21" s="24">
        <v>4320172.75</v>
      </c>
      <c r="J21" s="24">
        <v>2449034</v>
      </c>
    </row>
    <row r="22" spans="1:10" x14ac:dyDescent="0.2">
      <c r="A22" s="5"/>
      <c r="B22" s="25" t="s">
        <v>33</v>
      </c>
      <c r="C22" s="24"/>
      <c r="D22" s="24"/>
      <c r="E22" s="24"/>
      <c r="F22" s="24"/>
      <c r="G22" s="24">
        <v>1579.89</v>
      </c>
      <c r="H22" s="24">
        <v>7500</v>
      </c>
      <c r="I22" s="24">
        <v>257790.07</v>
      </c>
      <c r="J22" s="24">
        <v>225000</v>
      </c>
    </row>
    <row r="23" spans="1:10" x14ac:dyDescent="0.2">
      <c r="A23" s="5"/>
      <c r="B23" s="25" t="s">
        <v>34</v>
      </c>
      <c r="C23" s="24"/>
      <c r="D23" s="24"/>
      <c r="E23" s="24"/>
      <c r="F23" s="24"/>
      <c r="G23" s="24"/>
      <c r="H23" s="24"/>
      <c r="I23" s="24"/>
      <c r="J23" s="24"/>
    </row>
    <row r="24" spans="1:10" x14ac:dyDescent="0.2">
      <c r="A24" s="5"/>
      <c r="B24" s="25" t="s">
        <v>35</v>
      </c>
      <c r="C24" s="31"/>
      <c r="D24" s="24"/>
      <c r="E24" s="31"/>
      <c r="F24" s="24"/>
      <c r="G24" s="31"/>
      <c r="H24" s="24"/>
      <c r="I24" s="32"/>
      <c r="J24" s="33">
        <v>1100000</v>
      </c>
    </row>
    <row r="25" spans="1:10" ht="15.75" x14ac:dyDescent="0.25">
      <c r="A25" s="5"/>
      <c r="B25" s="23" t="s">
        <v>36</v>
      </c>
      <c r="C25" s="24">
        <f t="shared" ref="C25:J25" si="2">SUM(C15:C24)</f>
        <v>10836015.23</v>
      </c>
      <c r="D25" s="24">
        <f t="shared" si="2"/>
        <v>14658256</v>
      </c>
      <c r="E25" s="24">
        <f t="shared" si="2"/>
        <v>115461.62000000001</v>
      </c>
      <c r="F25" s="24">
        <f t="shared" si="2"/>
        <v>120000</v>
      </c>
      <c r="G25" s="24">
        <f t="shared" si="2"/>
        <v>777859.33000000007</v>
      </c>
      <c r="H25" s="24">
        <f t="shared" si="2"/>
        <v>767869</v>
      </c>
      <c r="I25" s="24">
        <f t="shared" si="2"/>
        <v>12735320.630000001</v>
      </c>
      <c r="J25" s="24">
        <f t="shared" si="2"/>
        <v>12593493</v>
      </c>
    </row>
    <row r="26" spans="1:10" x14ac:dyDescent="0.2">
      <c r="A26" s="5"/>
      <c r="B26" s="25"/>
      <c r="C26" s="24"/>
      <c r="D26" s="24"/>
      <c r="E26" s="24"/>
      <c r="F26" s="24"/>
      <c r="G26" s="24"/>
      <c r="H26" s="24"/>
      <c r="I26" s="24"/>
      <c r="J26" s="24"/>
    </row>
    <row r="27" spans="1:10" ht="15.75" x14ac:dyDescent="0.25">
      <c r="A27" s="5"/>
      <c r="B27" s="34" t="s">
        <v>37</v>
      </c>
      <c r="C27" s="35">
        <f t="shared" ref="C27:J27" si="3">+C9-C25</f>
        <v>422975.71999999881</v>
      </c>
      <c r="D27" s="35">
        <f t="shared" si="3"/>
        <v>0</v>
      </c>
      <c r="E27" s="35">
        <f t="shared" si="3"/>
        <v>123672.42</v>
      </c>
      <c r="F27" s="35">
        <f t="shared" si="3"/>
        <v>120000</v>
      </c>
      <c r="G27" s="35">
        <f t="shared" si="3"/>
        <v>55220.769999999902</v>
      </c>
      <c r="H27" s="35">
        <f t="shared" si="3"/>
        <v>91596</v>
      </c>
      <c r="I27" s="35">
        <f t="shared" si="3"/>
        <v>127494.38999999873</v>
      </c>
      <c r="J27" s="35">
        <f t="shared" si="3"/>
        <v>2046326</v>
      </c>
    </row>
    <row r="28" spans="1:10" ht="12.75" customHeight="1" x14ac:dyDescent="0.2">
      <c r="A28" s="5"/>
      <c r="B28" s="36"/>
      <c r="C28" s="36"/>
      <c r="D28" s="36"/>
      <c r="E28" s="36"/>
      <c r="F28" s="36"/>
      <c r="G28" s="36"/>
      <c r="H28" s="36"/>
      <c r="I28" s="36"/>
      <c r="J28" s="36"/>
    </row>
    <row r="29" spans="1:10" ht="18" x14ac:dyDescent="0.25">
      <c r="A29" s="5"/>
      <c r="B29" s="2" t="s">
        <v>1</v>
      </c>
      <c r="C29" s="3"/>
      <c r="D29" s="3"/>
      <c r="E29" s="3"/>
      <c r="F29" s="3"/>
      <c r="G29" s="4"/>
      <c r="H29" s="37"/>
      <c r="I29" s="3"/>
      <c r="J29" s="3"/>
    </row>
    <row r="30" spans="1:10" ht="18" x14ac:dyDescent="0.25">
      <c r="A30" s="5"/>
      <c r="B30" s="2" t="s">
        <v>2</v>
      </c>
      <c r="C30" s="3"/>
      <c r="D30" s="2" t="s">
        <v>38</v>
      </c>
      <c r="E30" s="7" t="s">
        <v>4</v>
      </c>
      <c r="G30" s="3"/>
      <c r="H30" s="3"/>
      <c r="J30" s="3"/>
    </row>
    <row r="31" spans="1:10" ht="18.75" thickBot="1" x14ac:dyDescent="0.3">
      <c r="A31" s="5"/>
      <c r="B31" s="9" t="s">
        <v>5</v>
      </c>
      <c r="C31" s="10"/>
      <c r="D31" s="10"/>
      <c r="E31" s="10"/>
      <c r="F31" s="10"/>
      <c r="G31" s="3"/>
      <c r="H31" s="3"/>
      <c r="I31" s="3"/>
      <c r="J31" s="3"/>
    </row>
    <row r="32" spans="1:10" ht="15.75" thickTop="1" x14ac:dyDescent="0.2">
      <c r="A32" s="5"/>
      <c r="B32" s="11"/>
      <c r="C32" s="12" t="s">
        <v>6</v>
      </c>
      <c r="D32" s="12" t="s">
        <v>7</v>
      </c>
      <c r="E32" s="12" t="s">
        <v>6</v>
      </c>
      <c r="F32" s="12" t="s">
        <v>7</v>
      </c>
      <c r="G32" s="12" t="s">
        <v>6</v>
      </c>
      <c r="H32" s="12" t="s">
        <v>7</v>
      </c>
      <c r="I32" s="12" t="s">
        <v>6</v>
      </c>
      <c r="J32" s="12" t="s">
        <v>7</v>
      </c>
    </row>
    <row r="33" spans="1:10" x14ac:dyDescent="0.2">
      <c r="A33" s="5"/>
      <c r="B33" s="13"/>
      <c r="C33" s="14" t="s">
        <v>39</v>
      </c>
      <c r="D33" s="14" t="s">
        <v>39</v>
      </c>
      <c r="E33" s="14" t="s">
        <v>40</v>
      </c>
      <c r="F33" s="14" t="s">
        <v>40</v>
      </c>
      <c r="G33" s="14" t="s">
        <v>41</v>
      </c>
      <c r="H33" s="14" t="s">
        <v>41</v>
      </c>
      <c r="I33" s="14" t="s">
        <v>42</v>
      </c>
      <c r="J33" s="14" t="s">
        <v>42</v>
      </c>
    </row>
    <row r="34" spans="1:10" ht="15.75" x14ac:dyDescent="0.25">
      <c r="A34" s="5"/>
      <c r="B34" s="13"/>
      <c r="C34" s="13" t="s">
        <v>11</v>
      </c>
      <c r="D34" s="13"/>
      <c r="E34" s="38" t="s">
        <v>13</v>
      </c>
      <c r="F34" s="39" t="s">
        <v>13</v>
      </c>
      <c r="G34" s="40" t="s">
        <v>43</v>
      </c>
      <c r="H34" s="40" t="s">
        <v>43</v>
      </c>
      <c r="I34" s="38" t="s">
        <v>44</v>
      </c>
      <c r="J34" s="38" t="s">
        <v>44</v>
      </c>
    </row>
    <row r="35" spans="1:10" ht="15.75" x14ac:dyDescent="0.25">
      <c r="A35" s="5"/>
      <c r="B35" s="13"/>
      <c r="C35" s="38" t="s">
        <v>45</v>
      </c>
      <c r="D35" s="38" t="s">
        <v>45</v>
      </c>
      <c r="E35" s="38" t="s">
        <v>46</v>
      </c>
      <c r="F35" s="38" t="s">
        <v>46</v>
      </c>
      <c r="G35" s="17" t="s">
        <v>47</v>
      </c>
      <c r="H35" s="17" t="s">
        <v>47</v>
      </c>
      <c r="I35" s="18" t="s">
        <v>48</v>
      </c>
      <c r="J35" s="18" t="s">
        <v>48</v>
      </c>
    </row>
    <row r="36" spans="1:10" ht="15.75" x14ac:dyDescent="0.25">
      <c r="A36" s="5"/>
      <c r="B36" s="19"/>
      <c r="C36" s="22" t="str">
        <f>+$C$8</f>
        <v>2024-25</v>
      </c>
      <c r="D36" s="20" t="str">
        <f>+$D$8</f>
        <v>2025-26</v>
      </c>
      <c r="E36" s="22" t="str">
        <f>+$C$8</f>
        <v>2024-25</v>
      </c>
      <c r="F36" s="20" t="str">
        <f>+$D$8</f>
        <v>2025-26</v>
      </c>
      <c r="G36" s="22" t="str">
        <f>+$C$8</f>
        <v>2024-25</v>
      </c>
      <c r="H36" s="20" t="str">
        <f>+$D$8</f>
        <v>2025-26</v>
      </c>
      <c r="I36" s="22" t="str">
        <f>+$C$8</f>
        <v>2024-25</v>
      </c>
      <c r="J36" s="20" t="str">
        <f>+$D$8</f>
        <v>2025-26</v>
      </c>
    </row>
    <row r="37" spans="1:10" ht="15.75" x14ac:dyDescent="0.25">
      <c r="A37" s="5"/>
      <c r="B37" s="41" t="s">
        <v>21</v>
      </c>
      <c r="C37" s="24">
        <v>362290.08</v>
      </c>
      <c r="D37" s="42">
        <v>375188</v>
      </c>
      <c r="E37" s="24">
        <v>259498.62</v>
      </c>
      <c r="F37" s="42">
        <v>268815</v>
      </c>
      <c r="G37" s="24">
        <v>229151.23</v>
      </c>
      <c r="H37" s="42">
        <v>237222</v>
      </c>
      <c r="I37" s="24"/>
      <c r="J37" s="42"/>
    </row>
    <row r="38" spans="1:10" ht="9.75" customHeight="1" x14ac:dyDescent="0.2">
      <c r="A38" s="5"/>
      <c r="B38" s="43"/>
      <c r="C38" s="26"/>
      <c r="D38" s="44"/>
      <c r="E38" s="26"/>
      <c r="F38" s="44"/>
      <c r="G38" s="26"/>
      <c r="H38" s="44"/>
      <c r="I38" s="26"/>
      <c r="J38" s="44"/>
    </row>
    <row r="39" spans="1:10" ht="15.75" x14ac:dyDescent="0.25">
      <c r="A39" s="5"/>
      <c r="B39" s="45" t="s">
        <v>22</v>
      </c>
      <c r="C39" s="28"/>
      <c r="D39" s="46"/>
      <c r="E39" s="28"/>
      <c r="F39" s="46"/>
      <c r="G39" s="28"/>
      <c r="H39" s="46"/>
      <c r="I39" s="28"/>
      <c r="J39" s="46"/>
    </row>
    <row r="40" spans="1:10" x14ac:dyDescent="0.2">
      <c r="A40" s="5"/>
      <c r="B40" s="13" t="s">
        <v>23</v>
      </c>
      <c r="C40" s="30">
        <v>262700.34999999998</v>
      </c>
      <c r="D40" s="47">
        <v>310005</v>
      </c>
      <c r="E40" s="30">
        <v>182036.64</v>
      </c>
      <c r="F40" s="47">
        <v>221852</v>
      </c>
      <c r="G40" s="30"/>
      <c r="H40" s="47"/>
      <c r="I40" s="30">
        <v>259442.79</v>
      </c>
      <c r="J40" s="47">
        <v>325436</v>
      </c>
    </row>
    <row r="41" spans="1:10" x14ac:dyDescent="0.2">
      <c r="A41" s="5"/>
      <c r="B41" s="43" t="s">
        <v>24</v>
      </c>
      <c r="C41" s="24">
        <v>1000</v>
      </c>
      <c r="D41" s="48"/>
      <c r="E41" s="24">
        <v>26457.38</v>
      </c>
      <c r="F41" s="48"/>
      <c r="G41" s="24"/>
      <c r="H41" s="48"/>
      <c r="I41" s="24"/>
      <c r="J41" s="48"/>
    </row>
    <row r="42" spans="1:10" x14ac:dyDescent="0.2">
      <c r="A42" s="5"/>
      <c r="B42" s="43" t="s">
        <v>25</v>
      </c>
      <c r="C42" s="24">
        <v>88931.67</v>
      </c>
      <c r="D42" s="48">
        <v>111602</v>
      </c>
      <c r="E42" s="24">
        <v>88221.37</v>
      </c>
      <c r="F42" s="48">
        <v>79867</v>
      </c>
      <c r="G42" s="24"/>
      <c r="H42" s="48"/>
      <c r="I42" s="24">
        <v>90859.26</v>
      </c>
      <c r="J42" s="48">
        <v>117157</v>
      </c>
    </row>
    <row r="43" spans="1:10" ht="15.75" x14ac:dyDescent="0.25">
      <c r="A43" s="5"/>
      <c r="B43" s="49" t="s">
        <v>26</v>
      </c>
      <c r="C43" s="24">
        <f t="shared" ref="C43:J43" si="4">SUM(C40:C42)</f>
        <v>352632.01999999996</v>
      </c>
      <c r="D43" s="48">
        <f t="shared" si="4"/>
        <v>421607</v>
      </c>
      <c r="E43" s="24">
        <f t="shared" si="4"/>
        <v>296715.39</v>
      </c>
      <c r="F43" s="48">
        <f t="shared" si="4"/>
        <v>301719</v>
      </c>
      <c r="G43" s="24">
        <f t="shared" si="4"/>
        <v>0</v>
      </c>
      <c r="H43" s="48">
        <f t="shared" si="4"/>
        <v>0</v>
      </c>
      <c r="I43" s="24">
        <f t="shared" si="4"/>
        <v>350302.05</v>
      </c>
      <c r="J43" s="48">
        <f t="shared" si="4"/>
        <v>442593</v>
      </c>
    </row>
    <row r="44" spans="1:10" x14ac:dyDescent="0.2">
      <c r="A44" s="5"/>
      <c r="B44" s="43" t="s">
        <v>27</v>
      </c>
      <c r="C44" s="24"/>
      <c r="D44" s="48"/>
      <c r="E44" s="24"/>
      <c r="F44" s="48"/>
      <c r="G44" s="24"/>
      <c r="H44" s="48"/>
      <c r="I44" s="24">
        <v>3452.82</v>
      </c>
      <c r="J44" s="48">
        <v>4500</v>
      </c>
    </row>
    <row r="45" spans="1:10" ht="13.9" customHeight="1" x14ac:dyDescent="0.2">
      <c r="A45" s="5"/>
      <c r="B45" s="43" t="s">
        <v>28</v>
      </c>
      <c r="C45" s="24">
        <v>134671.14000000001</v>
      </c>
      <c r="D45" s="48"/>
      <c r="E45" s="24">
        <v>9099.83</v>
      </c>
      <c r="F45" s="48"/>
      <c r="G45" s="24">
        <v>288451.53999999998</v>
      </c>
      <c r="H45" s="48">
        <v>219069</v>
      </c>
      <c r="I45" s="24">
        <v>14056.53</v>
      </c>
      <c r="J45" s="48">
        <v>8000</v>
      </c>
    </row>
    <row r="46" spans="1:10" x14ac:dyDescent="0.2">
      <c r="A46" s="5"/>
      <c r="B46" s="43" t="s">
        <v>29</v>
      </c>
      <c r="C46" s="24"/>
      <c r="D46" s="48"/>
      <c r="E46" s="24"/>
      <c r="F46" s="48"/>
      <c r="G46" s="24">
        <v>18500</v>
      </c>
      <c r="H46" s="48">
        <v>6000</v>
      </c>
      <c r="I46" s="24"/>
      <c r="J46" s="48">
        <v>1000</v>
      </c>
    </row>
    <row r="47" spans="1:10" hidden="1" x14ac:dyDescent="0.2">
      <c r="A47" s="5"/>
      <c r="B47" s="43" t="s">
        <v>30</v>
      </c>
      <c r="C47" s="24"/>
      <c r="D47" s="48"/>
      <c r="E47" s="24"/>
      <c r="F47" s="48"/>
      <c r="G47" s="24"/>
      <c r="H47" s="48"/>
      <c r="I47" s="24"/>
      <c r="J47" s="48"/>
    </row>
    <row r="48" spans="1:10" x14ac:dyDescent="0.2">
      <c r="A48" s="5"/>
      <c r="B48" s="43" t="s">
        <v>31</v>
      </c>
      <c r="C48" s="24"/>
      <c r="D48" s="48"/>
      <c r="E48" s="24"/>
      <c r="F48" s="48"/>
      <c r="G48" s="24"/>
      <c r="H48" s="48"/>
      <c r="I48" s="24"/>
      <c r="J48" s="48"/>
    </row>
    <row r="49" spans="1:10" x14ac:dyDescent="0.2">
      <c r="A49" s="5"/>
      <c r="B49" s="43" t="s">
        <v>32</v>
      </c>
      <c r="C49" s="24"/>
      <c r="D49" s="48"/>
      <c r="E49" s="24"/>
      <c r="F49" s="48"/>
      <c r="G49" s="24"/>
      <c r="H49" s="48"/>
      <c r="I49" s="24"/>
      <c r="J49" s="48"/>
    </row>
    <row r="50" spans="1:10" x14ac:dyDescent="0.2">
      <c r="A50" s="5"/>
      <c r="B50" s="43" t="s">
        <v>33</v>
      </c>
      <c r="C50" s="24"/>
      <c r="D50" s="48"/>
      <c r="E50" s="24"/>
      <c r="F50" s="48"/>
      <c r="G50" s="24"/>
      <c r="H50" s="48"/>
      <c r="I50" s="24"/>
      <c r="J50" s="48"/>
    </row>
    <row r="51" spans="1:10" x14ac:dyDescent="0.2">
      <c r="A51" s="5"/>
      <c r="B51" s="43" t="s">
        <v>34</v>
      </c>
      <c r="C51" s="24"/>
      <c r="D51" s="48"/>
      <c r="E51" s="24"/>
      <c r="F51" s="48"/>
      <c r="G51" s="24"/>
      <c r="H51" s="48"/>
      <c r="I51" s="24"/>
      <c r="J51" s="48"/>
    </row>
    <row r="52" spans="1:10" x14ac:dyDescent="0.2">
      <c r="A52" s="5"/>
      <c r="B52" s="43" t="s">
        <v>35</v>
      </c>
      <c r="C52" s="31"/>
      <c r="D52" s="48"/>
      <c r="E52" s="31"/>
      <c r="F52" s="48"/>
      <c r="G52" s="31"/>
      <c r="H52" s="48"/>
      <c r="I52" s="31"/>
      <c r="J52" s="48"/>
    </row>
    <row r="53" spans="1:10" ht="15.75" x14ac:dyDescent="0.25">
      <c r="A53" s="5"/>
      <c r="B53" s="49" t="s">
        <v>36</v>
      </c>
      <c r="C53" s="48">
        <f t="shared" ref="C53:J53" si="5">SUM(C43:C52)</f>
        <v>487303.16</v>
      </c>
      <c r="D53" s="48">
        <f t="shared" si="5"/>
        <v>421607</v>
      </c>
      <c r="E53" s="48">
        <f t="shared" si="5"/>
        <v>305815.22000000003</v>
      </c>
      <c r="F53" s="48">
        <f t="shared" si="5"/>
        <v>301719</v>
      </c>
      <c r="G53" s="48">
        <f t="shared" si="5"/>
        <v>306951.53999999998</v>
      </c>
      <c r="H53" s="48">
        <f t="shared" si="5"/>
        <v>225069</v>
      </c>
      <c r="I53" s="48">
        <f t="shared" si="5"/>
        <v>367811.4</v>
      </c>
      <c r="J53" s="48">
        <f t="shared" si="5"/>
        <v>456093</v>
      </c>
    </row>
    <row r="54" spans="1:10" x14ac:dyDescent="0.2">
      <c r="A54" s="5"/>
      <c r="B54" s="43"/>
      <c r="C54" s="48"/>
      <c r="D54" s="48"/>
      <c r="E54" s="48"/>
      <c r="F54" s="48"/>
      <c r="G54" s="48"/>
      <c r="H54" s="48"/>
      <c r="I54" s="48"/>
      <c r="J54" s="48"/>
    </row>
    <row r="55" spans="1:10" ht="15.75" x14ac:dyDescent="0.25">
      <c r="A55" s="5"/>
      <c r="B55" s="50" t="s">
        <v>37</v>
      </c>
      <c r="C55" s="51">
        <f t="shared" ref="C55:J55" si="6">+C37-C53</f>
        <v>-125013.07999999996</v>
      </c>
      <c r="D55" s="51">
        <f t="shared" si="6"/>
        <v>-46419</v>
      </c>
      <c r="E55" s="51">
        <f t="shared" si="6"/>
        <v>-46316.600000000035</v>
      </c>
      <c r="F55" s="51">
        <f t="shared" si="6"/>
        <v>-32904</v>
      </c>
      <c r="G55" s="51">
        <f t="shared" si="6"/>
        <v>-77800.309999999969</v>
      </c>
      <c r="H55" s="51">
        <f t="shared" si="6"/>
        <v>12153</v>
      </c>
      <c r="I55" s="51">
        <f t="shared" si="6"/>
        <v>-367811.4</v>
      </c>
      <c r="J55" s="51">
        <f t="shared" si="6"/>
        <v>-456093</v>
      </c>
    </row>
    <row r="56" spans="1:10" x14ac:dyDescent="0.2">
      <c r="A56" s="5"/>
    </row>
    <row r="57" spans="1:10" ht="18" x14ac:dyDescent="0.25">
      <c r="B57" s="2" t="s">
        <v>1</v>
      </c>
      <c r="C57" s="3"/>
      <c r="D57" s="3"/>
      <c r="E57" s="3"/>
      <c r="F57" s="3"/>
      <c r="G57" s="4"/>
      <c r="H57" s="4"/>
      <c r="I57" s="3"/>
      <c r="J57" s="3"/>
    </row>
    <row r="58" spans="1:10" ht="18" x14ac:dyDescent="0.25">
      <c r="B58" s="2" t="s">
        <v>2</v>
      </c>
      <c r="C58" s="3"/>
      <c r="D58" s="2" t="s">
        <v>38</v>
      </c>
      <c r="E58" s="7" t="s">
        <v>4</v>
      </c>
      <c r="G58" s="3"/>
      <c r="H58" s="3"/>
      <c r="J58" s="3"/>
    </row>
    <row r="59" spans="1:10" ht="18.75" thickBot="1" x14ac:dyDescent="0.3">
      <c r="B59" s="9" t="s">
        <v>5</v>
      </c>
      <c r="C59" s="10"/>
      <c r="D59" s="10"/>
      <c r="E59" s="10"/>
      <c r="F59" s="10"/>
      <c r="G59" s="3"/>
      <c r="H59" s="3"/>
      <c r="I59" s="3"/>
      <c r="J59" s="3"/>
    </row>
    <row r="60" spans="1:10" ht="15.75" thickTop="1" x14ac:dyDescent="0.2">
      <c r="B60" s="11"/>
      <c r="C60" s="12" t="s">
        <v>6</v>
      </c>
      <c r="D60" s="12" t="s">
        <v>7</v>
      </c>
      <c r="E60" s="12" t="s">
        <v>6</v>
      </c>
      <c r="F60" s="12" t="s">
        <v>7</v>
      </c>
      <c r="G60" s="12" t="s">
        <v>6</v>
      </c>
      <c r="H60" s="12" t="s">
        <v>7</v>
      </c>
    </row>
    <row r="61" spans="1:10" x14ac:dyDescent="0.2">
      <c r="B61" s="13"/>
      <c r="C61" s="14" t="s">
        <v>49</v>
      </c>
      <c r="D61" s="14" t="s">
        <v>49</v>
      </c>
      <c r="E61" s="14" t="s">
        <v>50</v>
      </c>
      <c r="F61" s="14" t="s">
        <v>50</v>
      </c>
      <c r="G61" s="16"/>
      <c r="H61" s="16"/>
    </row>
    <row r="62" spans="1:10" ht="15.75" x14ac:dyDescent="0.25">
      <c r="B62" s="13"/>
      <c r="C62" s="13" t="s">
        <v>11</v>
      </c>
      <c r="D62" s="13"/>
      <c r="E62" s="13"/>
      <c r="F62" s="13"/>
      <c r="G62" s="38" t="s">
        <v>51</v>
      </c>
      <c r="H62" s="38" t="s">
        <v>51</v>
      </c>
    </row>
    <row r="63" spans="1:10" ht="15.75" x14ac:dyDescent="0.25">
      <c r="B63" s="13"/>
      <c r="C63" s="38" t="s">
        <v>52</v>
      </c>
      <c r="D63" s="38" t="s">
        <v>52</v>
      </c>
      <c r="E63" s="52" t="s">
        <v>53</v>
      </c>
      <c r="F63" s="52" t="s">
        <v>53</v>
      </c>
      <c r="G63" s="18" t="s">
        <v>54</v>
      </c>
      <c r="H63" s="18" t="s">
        <v>54</v>
      </c>
    </row>
    <row r="64" spans="1:10" ht="15.75" x14ac:dyDescent="0.25">
      <c r="B64" s="19"/>
      <c r="C64" s="22" t="str">
        <f>+$C$8</f>
        <v>2024-25</v>
      </c>
      <c r="D64" s="20" t="str">
        <f>+$D$8</f>
        <v>2025-26</v>
      </c>
      <c r="E64" s="22" t="str">
        <f>+$C$8</f>
        <v>2024-25</v>
      </c>
      <c r="F64" s="20" t="str">
        <f>+$D$8</f>
        <v>2025-26</v>
      </c>
      <c r="G64" s="53" t="str">
        <f>+$C$8</f>
        <v>2024-25</v>
      </c>
      <c r="H64" s="54" t="str">
        <f>+$D$8</f>
        <v>2025-26</v>
      </c>
    </row>
    <row r="65" spans="2:10" ht="15.75" x14ac:dyDescent="0.25">
      <c r="B65" s="55" t="s">
        <v>21</v>
      </c>
      <c r="C65" s="24">
        <v>382728.89</v>
      </c>
      <c r="D65" s="24">
        <v>393743</v>
      </c>
      <c r="E65" s="24">
        <v>42056.79</v>
      </c>
      <c r="F65" s="24">
        <v>46196</v>
      </c>
      <c r="G65" s="56">
        <f>+C9+E9+G9+I9+C37+E37+G37+I37+C65+E65</f>
        <v>26469745.719999999</v>
      </c>
      <c r="H65" s="56">
        <f>+D9+F9+H9+J9+D37+F37+H37+J37+D65+F65</f>
        <v>31718704</v>
      </c>
      <c r="J65" s="57"/>
    </row>
    <row r="66" spans="2:10" ht="9.75" customHeight="1" x14ac:dyDescent="0.2">
      <c r="B66" s="25"/>
      <c r="C66" s="26"/>
      <c r="D66" s="26"/>
      <c r="E66" s="26"/>
      <c r="F66" s="26"/>
      <c r="G66" s="58"/>
      <c r="H66" s="59"/>
    </row>
    <row r="67" spans="2:10" ht="15.75" x14ac:dyDescent="0.25">
      <c r="B67" s="27" t="s">
        <v>22</v>
      </c>
      <c r="C67" s="28"/>
      <c r="D67" s="28"/>
      <c r="E67" s="28"/>
      <c r="F67" s="28"/>
      <c r="G67" s="60"/>
      <c r="H67" s="13"/>
    </row>
    <row r="68" spans="2:10" x14ac:dyDescent="0.2">
      <c r="B68" s="29" t="s">
        <v>23</v>
      </c>
      <c r="C68" s="30">
        <v>40227.519999999997</v>
      </c>
      <c r="D68" s="30">
        <v>107271</v>
      </c>
      <c r="E68" s="30">
        <v>22171.54</v>
      </c>
      <c r="F68" s="30">
        <v>72169</v>
      </c>
      <c r="G68" s="61">
        <f t="shared" ref="G68:H70" si="7">+C12+E12+G12+I12+C40+E40+G40+I40+C68+E68</f>
        <v>2697435.1500000004</v>
      </c>
      <c r="H68" s="61">
        <f t="shared" si="7"/>
        <v>3493877</v>
      </c>
    </row>
    <row r="69" spans="2:10" x14ac:dyDescent="0.2">
      <c r="B69" s="25" t="s">
        <v>24</v>
      </c>
      <c r="C69" s="24"/>
      <c r="D69" s="24"/>
      <c r="E69" s="24"/>
      <c r="F69" s="24"/>
      <c r="G69" s="56">
        <f t="shared" si="7"/>
        <v>233541.87</v>
      </c>
      <c r="H69" s="56">
        <f t="shared" si="7"/>
        <v>197100</v>
      </c>
    </row>
    <row r="70" spans="2:10" x14ac:dyDescent="0.2">
      <c r="B70" s="25" t="s">
        <v>25</v>
      </c>
      <c r="C70" s="24">
        <v>8977.6299999999992</v>
      </c>
      <c r="D70" s="24">
        <v>38618</v>
      </c>
      <c r="E70" s="24">
        <v>7210.21</v>
      </c>
      <c r="F70" s="24">
        <v>25981</v>
      </c>
      <c r="G70" s="56">
        <f t="shared" si="7"/>
        <v>935720.71000000008</v>
      </c>
      <c r="H70" s="56">
        <f t="shared" si="7"/>
        <v>1257797</v>
      </c>
    </row>
    <row r="71" spans="2:10" ht="15.75" x14ac:dyDescent="0.25">
      <c r="B71" s="23" t="s">
        <v>26</v>
      </c>
      <c r="C71" s="24">
        <f t="shared" ref="C71" si="8">SUM(C68:C70)</f>
        <v>49205.149999999994</v>
      </c>
      <c r="D71" s="24">
        <f t="shared" ref="D71:F71" si="9">SUM(D68:D70)</f>
        <v>145889</v>
      </c>
      <c r="E71" s="24">
        <f t="shared" si="9"/>
        <v>29381.75</v>
      </c>
      <c r="F71" s="24">
        <f t="shared" si="9"/>
        <v>98150</v>
      </c>
      <c r="G71" s="56">
        <f>SUM(G68:G70)</f>
        <v>3866697.7300000004</v>
      </c>
      <c r="H71" s="62">
        <f t="shared" ref="H71" si="10">SUM(H68:H70)</f>
        <v>4948774</v>
      </c>
    </row>
    <row r="72" spans="2:10" x14ac:dyDescent="0.2">
      <c r="B72" s="25" t="s">
        <v>27</v>
      </c>
      <c r="C72" s="24"/>
      <c r="D72" s="24"/>
      <c r="E72" s="24"/>
      <c r="F72" s="24"/>
      <c r="G72" s="56">
        <f t="shared" ref="G72:H81" si="11">+C16+E16+G16+I16+C44+E44+G44+I44+C72+E72</f>
        <v>137817.47</v>
      </c>
      <c r="H72" s="56">
        <f t="shared" si="11"/>
        <v>117863</v>
      </c>
    </row>
    <row r="73" spans="2:10" x14ac:dyDescent="0.2">
      <c r="B73" s="25" t="s">
        <v>28</v>
      </c>
      <c r="C73" s="24">
        <v>536906.21</v>
      </c>
      <c r="D73" s="24">
        <v>537000</v>
      </c>
      <c r="E73" s="24"/>
      <c r="F73" s="24"/>
      <c r="G73" s="56">
        <f t="shared" si="11"/>
        <v>6262646.0200000005</v>
      </c>
      <c r="H73" s="56">
        <f t="shared" si="11"/>
        <v>5847010</v>
      </c>
    </row>
    <row r="74" spans="2:10" x14ac:dyDescent="0.2">
      <c r="B74" s="25" t="s">
        <v>29</v>
      </c>
      <c r="C74" s="24"/>
      <c r="D74" s="24"/>
      <c r="E74" s="24"/>
      <c r="F74" s="24">
        <v>3500</v>
      </c>
      <c r="G74" s="56">
        <f t="shared" si="11"/>
        <v>865892.37</v>
      </c>
      <c r="H74" s="56">
        <f t="shared" si="11"/>
        <v>667287</v>
      </c>
    </row>
    <row r="75" spans="2:10" hidden="1" x14ac:dyDescent="0.2">
      <c r="B75" s="25" t="s">
        <v>30</v>
      </c>
      <c r="C75" s="24"/>
      <c r="D75" s="24"/>
      <c r="E75" s="24"/>
      <c r="F75" s="24"/>
      <c r="G75" s="56">
        <f t="shared" si="11"/>
        <v>0</v>
      </c>
      <c r="H75" s="56">
        <f t="shared" si="11"/>
        <v>0</v>
      </c>
    </row>
    <row r="76" spans="2:10" x14ac:dyDescent="0.2">
      <c r="B76" s="25" t="s">
        <v>31</v>
      </c>
      <c r="C76" s="24"/>
      <c r="D76" s="24"/>
      <c r="E76" s="24"/>
      <c r="F76" s="24"/>
      <c r="G76" s="56">
        <f t="shared" si="11"/>
        <v>10818538.939999999</v>
      </c>
      <c r="H76" s="56">
        <f t="shared" si="11"/>
        <v>13676309</v>
      </c>
    </row>
    <row r="77" spans="2:10" x14ac:dyDescent="0.2">
      <c r="B77" s="25" t="s">
        <v>32</v>
      </c>
      <c r="C77" s="24"/>
      <c r="D77" s="24">
        <v>49856</v>
      </c>
      <c r="E77" s="24">
        <v>473.27</v>
      </c>
      <c r="F77" s="24"/>
      <c r="G77" s="56">
        <f t="shared" si="11"/>
        <v>4337542.0199999996</v>
      </c>
      <c r="H77" s="56">
        <f t="shared" si="11"/>
        <v>3788758</v>
      </c>
    </row>
    <row r="78" spans="2:10" x14ac:dyDescent="0.2">
      <c r="B78" s="25" t="s">
        <v>33</v>
      </c>
      <c r="C78" s="24"/>
      <c r="D78" s="24"/>
      <c r="E78" s="24"/>
      <c r="F78" s="24"/>
      <c r="G78" s="56">
        <f t="shared" si="11"/>
        <v>259369.96000000002</v>
      </c>
      <c r="H78" s="56">
        <f t="shared" si="11"/>
        <v>232500</v>
      </c>
    </row>
    <row r="79" spans="2:10" x14ac:dyDescent="0.2">
      <c r="B79" s="25" t="s">
        <v>34</v>
      </c>
      <c r="C79" s="24"/>
      <c r="D79" s="24"/>
      <c r="E79" s="24"/>
      <c r="F79" s="24"/>
      <c r="G79" s="56">
        <f t="shared" si="11"/>
        <v>0</v>
      </c>
      <c r="H79" s="56">
        <f t="shared" si="11"/>
        <v>0</v>
      </c>
    </row>
    <row r="80" spans="2:10" x14ac:dyDescent="0.2">
      <c r="B80" s="25" t="s">
        <v>35</v>
      </c>
      <c r="C80" s="31"/>
      <c r="D80" s="24"/>
      <c r="E80" s="31"/>
      <c r="F80" s="24"/>
      <c r="G80" s="56">
        <f t="shared" si="11"/>
        <v>0</v>
      </c>
      <c r="H80" s="56">
        <f t="shared" si="11"/>
        <v>1100000</v>
      </c>
    </row>
    <row r="81" spans="2:8" ht="15.75" x14ac:dyDescent="0.25">
      <c r="B81" s="23" t="s">
        <v>36</v>
      </c>
      <c r="C81" s="24">
        <f t="shared" ref="C81:F81" si="12">SUM(C71:C80)</f>
        <v>586111.36</v>
      </c>
      <c r="D81" s="24">
        <f t="shared" si="12"/>
        <v>732745</v>
      </c>
      <c r="E81" s="24">
        <f t="shared" si="12"/>
        <v>29855.02</v>
      </c>
      <c r="F81" s="24">
        <f t="shared" si="12"/>
        <v>101650</v>
      </c>
      <c r="G81" s="56">
        <f t="shared" si="11"/>
        <v>26548504.509999998</v>
      </c>
      <c r="H81" s="62">
        <f t="shared" si="11"/>
        <v>30378501</v>
      </c>
    </row>
    <row r="82" spans="2:8" x14ac:dyDescent="0.2">
      <c r="B82" s="25"/>
      <c r="C82" s="24"/>
      <c r="D82" s="24"/>
      <c r="E82" s="24"/>
      <c r="F82" s="24"/>
      <c r="G82" s="58"/>
      <c r="H82" s="63"/>
    </row>
    <row r="83" spans="2:8" ht="15.75" x14ac:dyDescent="0.25">
      <c r="B83" s="34" t="s">
        <v>37</v>
      </c>
      <c r="C83" s="35">
        <f t="shared" ref="C83:F83" si="13">+C65-C81</f>
        <v>-203382.46999999997</v>
      </c>
      <c r="D83" s="35">
        <f t="shared" si="13"/>
        <v>-339002</v>
      </c>
      <c r="E83" s="35">
        <f t="shared" si="13"/>
        <v>12201.77</v>
      </c>
      <c r="F83" s="35">
        <f t="shared" si="13"/>
        <v>-55454</v>
      </c>
      <c r="G83" s="61">
        <f>+G65-G81</f>
        <v>-78758.789999999106</v>
      </c>
      <c r="H83" s="64">
        <f t="shared" ref="H83" si="14">+H65-H81</f>
        <v>1340203</v>
      </c>
    </row>
  </sheetData>
  <mergeCells count="1">
    <mergeCell ref="A1:A56"/>
  </mergeCells>
  <printOptions horizontalCentered="1"/>
  <pageMargins left="0.25" right="0.25" top="0.5" bottom="0.4" header="0.3" footer="0.3"/>
  <pageSetup scale="63" firstPageNumber="52" fitToHeight="0" orientation="landscape" useFirstPageNumber="1" r:id="rId1"/>
  <headerFooter>
    <oddFooter>&amp;C&amp;16Page &amp;P</oddFooter>
  </headerFooter>
  <rowBreaks count="1" manualBreakCount="1">
    <brk id="55" min="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B45EF517642E4588C3F911ADA59472" ma:contentTypeVersion="16" ma:contentTypeDescription="Create a new document." ma:contentTypeScope="" ma:versionID="47431955d1eb8b809850b8f3fcb5c750">
  <xsd:schema xmlns:xsd="http://www.w3.org/2001/XMLSchema" xmlns:xs="http://www.w3.org/2001/XMLSchema" xmlns:p="http://schemas.microsoft.com/office/2006/metadata/properties" xmlns:ns3="cbc4dfd8-1c9a-4ad0-80c8-2da50a645956" xmlns:ns4="75818b89-9434-4e8f-9227-961ff6c8167b" targetNamespace="http://schemas.microsoft.com/office/2006/metadata/properties" ma:root="true" ma:fieldsID="67ecea7e3215e32e8e958b62e7622e7c" ns3:_="" ns4:_="">
    <xsd:import namespace="cbc4dfd8-1c9a-4ad0-80c8-2da50a645956"/>
    <xsd:import namespace="75818b89-9434-4e8f-9227-961ff6c8167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c4dfd8-1c9a-4ad0-80c8-2da50a6459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818b89-9434-4e8f-9227-961ff6c8167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bc4dfd8-1c9a-4ad0-80c8-2da50a645956" xsi:nil="true"/>
  </documentManagement>
</p:properties>
</file>

<file path=customXml/itemProps1.xml><?xml version="1.0" encoding="utf-8"?>
<ds:datastoreItem xmlns:ds="http://schemas.openxmlformats.org/officeDocument/2006/customXml" ds:itemID="{3CBFD739-1CDF-4EF1-B975-94B11EE333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c4dfd8-1c9a-4ad0-80c8-2da50a645956"/>
    <ds:schemaRef ds:uri="75818b89-9434-4e8f-9227-961ff6c816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912EF7-BE56-4F32-A0B4-7A78B91092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A95588-0C45-42A7-8E90-C6C112ED6DC8}">
  <ds:schemaRefs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75818b89-9434-4e8f-9227-961ff6c8167b"/>
    <ds:schemaRef ds:uri="http://purl.org/dc/elements/1.1/"/>
    <ds:schemaRef ds:uri="http://purl.org/dc/dcmitype/"/>
    <ds:schemaRef ds:uri="http://schemas.microsoft.com/office/2006/documentManagement/types"/>
    <ds:schemaRef ds:uri="cbc4dfd8-1c9a-4ad0-80c8-2da50a645956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BOR 8 </vt:lpstr>
      <vt:lpstr>'BOR 8 '!Print_Area</vt:lpstr>
    </vt:vector>
  </TitlesOfParts>
  <Company>Grambling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Credit</dc:creator>
  <cp:lastModifiedBy>Joy Credit</cp:lastModifiedBy>
  <dcterms:created xsi:type="dcterms:W3CDTF">2025-08-13T18:10:39Z</dcterms:created>
  <dcterms:modified xsi:type="dcterms:W3CDTF">2025-08-13T18:11:03Z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0x010100E6B45EF517642E4588C3F911ADA59472</vt:lpwstr>
  </property>
</Properties>
</file>